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Management\03. Cash Flow\"/>
    </mc:Choice>
  </mc:AlternateContent>
  <xr:revisionPtr revIDLastSave="0" documentId="8_{566A328D-815B-4B6F-AF10-E562245595E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BUF!$A$1:$AA$43</definedName>
    <definedName name="_xlnm.Print_Area" localSheetId="8">CPT!$A$1:$AA$43</definedName>
    <definedName name="_xlnm.Print_Area" localSheetId="4">EKU!$A$1:$AA$43</definedName>
    <definedName name="_xlnm.Print_Area" localSheetId="7">ETH!$A$1:$AA$43</definedName>
    <definedName name="_xlnm.Print_Area" localSheetId="5">JHB!$A$1:$AA$43</definedName>
    <definedName name="_xlnm.Print_Area" localSheetId="3">MAN!$A$1:$AA$43</definedName>
    <definedName name="_xlnm.Print_Area" localSheetId="2">NMA!$A$1:$AA$43</definedName>
    <definedName name="_xlnm.Print_Area" localSheetId="0">Summary!$A$1:$AA$43</definedName>
    <definedName name="_xlnm.Print_Area" localSheetId="6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9" i="2" l="1"/>
  <c r="Z39" i="2" s="1"/>
  <c r="Z39" i="3"/>
  <c r="Z39" i="4"/>
  <c r="Y39" i="4"/>
  <c r="Z39" i="5"/>
  <c r="Y39" i="5"/>
  <c r="Z39" i="6"/>
  <c r="Y39" i="6"/>
  <c r="Z39" i="7"/>
  <c r="Z39" i="8"/>
  <c r="Y39" i="8"/>
  <c r="Z39" i="1"/>
  <c r="Y39" i="1"/>
  <c r="W39" i="2"/>
  <c r="J39" i="2"/>
  <c r="W39" i="3"/>
  <c r="Y39" i="3" s="1"/>
  <c r="J39" i="3"/>
  <c r="W39" i="4"/>
  <c r="J39" i="4"/>
  <c r="W39" i="5"/>
  <c r="J39" i="5"/>
  <c r="W39" i="6"/>
  <c r="J39" i="6"/>
  <c r="W39" i="7"/>
  <c r="Y39" i="7" s="1"/>
  <c r="J39" i="7"/>
  <c r="W39" i="8"/>
  <c r="J39" i="8"/>
  <c r="W39" i="9"/>
  <c r="Y39" i="9" s="1"/>
  <c r="Z39" i="9" s="1"/>
  <c r="J39" i="9"/>
  <c r="W39" i="1"/>
  <c r="J39" i="1"/>
  <c r="AA36" i="2"/>
  <c r="Y36" i="2"/>
  <c r="X36" i="2"/>
  <c r="Z36" i="2" s="1"/>
  <c r="W36" i="2"/>
  <c r="W38" i="2" s="1"/>
  <c r="V36" i="2"/>
  <c r="U36" i="2"/>
  <c r="T36" i="2"/>
  <c r="S36" i="2"/>
  <c r="R36" i="2"/>
  <c r="Q36" i="2"/>
  <c r="P36" i="2"/>
  <c r="O36" i="2"/>
  <c r="O38" i="2" s="1"/>
  <c r="N36" i="2"/>
  <c r="M36" i="2"/>
  <c r="L36" i="2"/>
  <c r="K36" i="2"/>
  <c r="J36" i="2"/>
  <c r="I36" i="2"/>
  <c r="H36" i="2"/>
  <c r="G36" i="2"/>
  <c r="G38" i="2" s="1"/>
  <c r="G40" i="2" s="1"/>
  <c r="H39" i="2" s="1"/>
  <c r="F36" i="2"/>
  <c r="E36" i="2"/>
  <c r="D36" i="2"/>
  <c r="C36" i="2"/>
  <c r="AA36" i="3"/>
  <c r="Y36" i="3"/>
  <c r="X36" i="3"/>
  <c r="Z36" i="3" s="1"/>
  <c r="W36" i="3"/>
  <c r="W38" i="3" s="1"/>
  <c r="V36" i="3"/>
  <c r="U36" i="3"/>
  <c r="T36" i="3"/>
  <c r="S36" i="3"/>
  <c r="R36" i="3"/>
  <c r="Q36" i="3"/>
  <c r="P36" i="3"/>
  <c r="O36" i="3"/>
  <c r="O38" i="3" s="1"/>
  <c r="N36" i="3"/>
  <c r="M36" i="3"/>
  <c r="L36" i="3"/>
  <c r="K36" i="3"/>
  <c r="J36" i="3"/>
  <c r="I36" i="3"/>
  <c r="H36" i="3"/>
  <c r="G36" i="3"/>
  <c r="G38" i="3" s="1"/>
  <c r="G40" i="3" s="1"/>
  <c r="H39" i="3" s="1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Z36" i="9" s="1"/>
  <c r="X36" i="9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T38" i="2" s="1"/>
  <c r="S27" i="2"/>
  <c r="R27" i="2"/>
  <c r="Q27" i="2"/>
  <c r="P27" i="2"/>
  <c r="O27" i="2"/>
  <c r="N27" i="2"/>
  <c r="M27" i="2"/>
  <c r="L27" i="2"/>
  <c r="L38" i="2" s="1"/>
  <c r="K27" i="2"/>
  <c r="J27" i="2"/>
  <c r="I27" i="2"/>
  <c r="H27" i="2"/>
  <c r="G27" i="2"/>
  <c r="F27" i="2"/>
  <c r="E27" i="2"/>
  <c r="D27" i="2"/>
  <c r="D38" i="2" s="1"/>
  <c r="D40" i="2" s="1"/>
  <c r="C27" i="2"/>
  <c r="AA27" i="3"/>
  <c r="Y27" i="3"/>
  <c r="X27" i="3"/>
  <c r="Z27" i="3" s="1"/>
  <c r="W27" i="3"/>
  <c r="V27" i="3"/>
  <c r="U27" i="3"/>
  <c r="T27" i="3"/>
  <c r="T38" i="3" s="1"/>
  <c r="S27" i="3"/>
  <c r="R27" i="3"/>
  <c r="Q27" i="3"/>
  <c r="P27" i="3"/>
  <c r="O27" i="3"/>
  <c r="N27" i="3"/>
  <c r="M27" i="3"/>
  <c r="L27" i="3"/>
  <c r="L38" i="3" s="1"/>
  <c r="K27" i="3"/>
  <c r="J27" i="3"/>
  <c r="I27" i="3"/>
  <c r="H27" i="3"/>
  <c r="G27" i="3"/>
  <c r="F27" i="3"/>
  <c r="E27" i="3"/>
  <c r="D27" i="3"/>
  <c r="D38" i="3" s="1"/>
  <c r="D40" i="3" s="1"/>
  <c r="C27" i="3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Z17" i="2" s="1"/>
  <c r="W17" i="2"/>
  <c r="V17" i="2"/>
  <c r="V38" i="2" s="1"/>
  <c r="U17" i="2"/>
  <c r="U38" i="2" s="1"/>
  <c r="T17" i="2"/>
  <c r="S17" i="2"/>
  <c r="S38" i="2" s="1"/>
  <c r="R17" i="2"/>
  <c r="R38" i="2" s="1"/>
  <c r="Q17" i="2"/>
  <c r="Q38" i="2" s="1"/>
  <c r="P17" i="2"/>
  <c r="P38" i="2" s="1"/>
  <c r="O17" i="2"/>
  <c r="N17" i="2"/>
  <c r="N38" i="2" s="1"/>
  <c r="M17" i="2"/>
  <c r="M38" i="2" s="1"/>
  <c r="L17" i="2"/>
  <c r="K17" i="2"/>
  <c r="K38" i="2" s="1"/>
  <c r="J17" i="2"/>
  <c r="J38" i="2" s="1"/>
  <c r="I17" i="2"/>
  <c r="I38" i="2" s="1"/>
  <c r="H17" i="2"/>
  <c r="H38" i="2" s="1"/>
  <c r="G17" i="2"/>
  <c r="F17" i="2"/>
  <c r="F38" i="2" s="1"/>
  <c r="F40" i="2" s="1"/>
  <c r="E17" i="2"/>
  <c r="E38" i="2" s="1"/>
  <c r="E40" i="2" s="1"/>
  <c r="D17" i="2"/>
  <c r="C17" i="2"/>
  <c r="C38" i="2" s="1"/>
  <c r="C40" i="2" s="1"/>
  <c r="AA17" i="3"/>
  <c r="AA38" i="3" s="1"/>
  <c r="AA40" i="3" s="1"/>
  <c r="Y17" i="3"/>
  <c r="Y38" i="3" s="1"/>
  <c r="X17" i="3"/>
  <c r="Z17" i="3" s="1"/>
  <c r="W17" i="3"/>
  <c r="V17" i="3"/>
  <c r="V38" i="3" s="1"/>
  <c r="U17" i="3"/>
  <c r="U38" i="3" s="1"/>
  <c r="T17" i="3"/>
  <c r="S17" i="3"/>
  <c r="S38" i="3" s="1"/>
  <c r="R17" i="3"/>
  <c r="R38" i="3" s="1"/>
  <c r="Q17" i="3"/>
  <c r="Q38" i="3" s="1"/>
  <c r="P17" i="3"/>
  <c r="P38" i="3" s="1"/>
  <c r="O17" i="3"/>
  <c r="N17" i="3"/>
  <c r="N38" i="3" s="1"/>
  <c r="M17" i="3"/>
  <c r="M38" i="3" s="1"/>
  <c r="L17" i="3"/>
  <c r="K17" i="3"/>
  <c r="K38" i="3" s="1"/>
  <c r="J17" i="3"/>
  <c r="J38" i="3" s="1"/>
  <c r="I17" i="3"/>
  <c r="I38" i="3" s="1"/>
  <c r="H17" i="3"/>
  <c r="H38" i="3" s="1"/>
  <c r="G17" i="3"/>
  <c r="F17" i="3"/>
  <c r="F38" i="3" s="1"/>
  <c r="F40" i="3" s="1"/>
  <c r="E17" i="3"/>
  <c r="E38" i="3" s="1"/>
  <c r="E40" i="3" s="1"/>
  <c r="D17" i="3"/>
  <c r="C17" i="3"/>
  <c r="C38" i="3" s="1"/>
  <c r="C40" i="3" s="1"/>
  <c r="AA17" i="4"/>
  <c r="AA38" i="4" s="1"/>
  <c r="AA40" i="4" s="1"/>
  <c r="Y17" i="4"/>
  <c r="Y38" i="4" s="1"/>
  <c r="Y40" i="4" s="1"/>
  <c r="X17" i="4"/>
  <c r="Z17" i="4" s="1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Z17" i="5" s="1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Z17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Z17" i="8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X17" i="9"/>
  <c r="Z17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H40" i="1" l="1"/>
  <c r="I39" i="1" s="1"/>
  <c r="I40" i="1" s="1"/>
  <c r="H40" i="9"/>
  <c r="I39" i="9" s="1"/>
  <c r="I40" i="9" s="1"/>
  <c r="J40" i="9" s="1"/>
  <c r="H40" i="8"/>
  <c r="I39" i="8" s="1"/>
  <c r="I40" i="8" s="1"/>
  <c r="X40" i="8"/>
  <c r="Z40" i="8" s="1"/>
  <c r="Z38" i="8"/>
  <c r="Y40" i="9"/>
  <c r="H40" i="3"/>
  <c r="I39" i="3" s="1"/>
  <c r="I40" i="3" s="1"/>
  <c r="K39" i="3" s="1"/>
  <c r="H40" i="2"/>
  <c r="I39" i="2" s="1"/>
  <c r="I40" i="2" s="1"/>
  <c r="J40" i="2" s="1"/>
  <c r="Y40" i="7"/>
  <c r="Y40" i="3"/>
  <c r="X40" i="7"/>
  <c r="Z40" i="7" s="1"/>
  <c r="Z38" i="7"/>
  <c r="X38" i="5"/>
  <c r="X38" i="4"/>
  <c r="Z17" i="7"/>
  <c r="X38" i="3"/>
  <c r="X38" i="2"/>
  <c r="X38" i="6"/>
  <c r="X38" i="1"/>
  <c r="X38" i="9"/>
  <c r="K39" i="8"/>
  <c r="J40" i="8"/>
  <c r="J40" i="1"/>
  <c r="K39" i="1"/>
  <c r="K39" i="7"/>
  <c r="J40" i="7"/>
  <c r="J40" i="5"/>
  <c r="K39" i="5"/>
  <c r="K39" i="4"/>
  <c r="J40" i="4"/>
  <c r="K39" i="6"/>
  <c r="J40" i="6"/>
  <c r="J40" i="3"/>
  <c r="X40" i="4" l="1"/>
  <c r="Z40" i="4" s="1"/>
  <c r="Z38" i="4"/>
  <c r="Z38" i="5"/>
  <c r="X40" i="5"/>
  <c r="Z40" i="5" s="1"/>
  <c r="Z38" i="3"/>
  <c r="X40" i="3"/>
  <c r="Z40" i="3" s="1"/>
  <c r="K39" i="2"/>
  <c r="K40" i="2" s="1"/>
  <c r="L39" i="2" s="1"/>
  <c r="L40" i="2" s="1"/>
  <c r="M39" i="2" s="1"/>
  <c r="M40" i="2" s="1"/>
  <c r="Z38" i="9"/>
  <c r="X40" i="9"/>
  <c r="Z40" i="9" s="1"/>
  <c r="Z38" i="1"/>
  <c r="X40" i="1"/>
  <c r="Z40" i="1" s="1"/>
  <c r="K39" i="9"/>
  <c r="N39" i="9" s="1"/>
  <c r="Z38" i="6"/>
  <c r="X40" i="6"/>
  <c r="Z40" i="6" s="1"/>
  <c r="Z38" i="2"/>
  <c r="X40" i="2"/>
  <c r="Z40" i="2" s="1"/>
  <c r="N39" i="1"/>
  <c r="K40" i="1"/>
  <c r="L39" i="1" s="1"/>
  <c r="L40" i="1" s="1"/>
  <c r="M39" i="1" s="1"/>
  <c r="M40" i="1" s="1"/>
  <c r="N39" i="6"/>
  <c r="K40" i="6"/>
  <c r="L39" i="6" s="1"/>
  <c r="L40" i="6" s="1"/>
  <c r="M39" i="6" s="1"/>
  <c r="M40" i="6" s="1"/>
  <c r="N39" i="4"/>
  <c r="K40" i="4"/>
  <c r="L39" i="4" s="1"/>
  <c r="L40" i="4" s="1"/>
  <c r="M39" i="4" s="1"/>
  <c r="M40" i="4" s="1"/>
  <c r="N39" i="5"/>
  <c r="K40" i="5"/>
  <c r="L39" i="5" s="1"/>
  <c r="L40" i="5" s="1"/>
  <c r="M39" i="5" s="1"/>
  <c r="M40" i="5" s="1"/>
  <c r="N39" i="3"/>
  <c r="K40" i="3"/>
  <c r="L39" i="3" s="1"/>
  <c r="L40" i="3" s="1"/>
  <c r="M39" i="3" s="1"/>
  <c r="M40" i="3" s="1"/>
  <c r="N39" i="7"/>
  <c r="K40" i="7"/>
  <c r="L39" i="7" s="1"/>
  <c r="L40" i="7" s="1"/>
  <c r="M39" i="7" s="1"/>
  <c r="M40" i="7" s="1"/>
  <c r="N39" i="8"/>
  <c r="K40" i="8"/>
  <c r="L39" i="8" s="1"/>
  <c r="L40" i="8" s="1"/>
  <c r="M39" i="8" s="1"/>
  <c r="M40" i="8" s="1"/>
  <c r="K40" i="9" l="1"/>
  <c r="L39" i="9" s="1"/>
  <c r="L40" i="9" s="1"/>
  <c r="M39" i="9" s="1"/>
  <c r="M40" i="9" s="1"/>
  <c r="N39" i="2"/>
  <c r="O39" i="4"/>
  <c r="N40" i="4"/>
  <c r="N40" i="7"/>
  <c r="O39" i="7"/>
  <c r="N40" i="3"/>
  <c r="O39" i="3"/>
  <c r="O39" i="8"/>
  <c r="N40" i="8"/>
  <c r="N40" i="6"/>
  <c r="O39" i="6"/>
  <c r="O39" i="2"/>
  <c r="N40" i="2"/>
  <c r="O39" i="9"/>
  <c r="N40" i="9"/>
  <c r="N40" i="5"/>
  <c r="O39" i="5"/>
  <c r="O39" i="1"/>
  <c r="N40" i="1"/>
  <c r="R39" i="5" l="1"/>
  <c r="O40" i="5"/>
  <c r="P39" i="5" s="1"/>
  <c r="P40" i="5" s="1"/>
  <c r="Q39" i="5" s="1"/>
  <c r="Q40" i="5" s="1"/>
  <c r="O40" i="8"/>
  <c r="P39" i="8" s="1"/>
  <c r="P40" i="8" s="1"/>
  <c r="Q39" i="8" s="1"/>
  <c r="Q40" i="8" s="1"/>
  <c r="R39" i="8"/>
  <c r="R39" i="3"/>
  <c r="O40" i="3"/>
  <c r="P39" i="3" s="1"/>
  <c r="P40" i="3" s="1"/>
  <c r="Q39" i="3" s="1"/>
  <c r="Q40" i="3" s="1"/>
  <c r="R39" i="9"/>
  <c r="O40" i="9"/>
  <c r="P39" i="9" s="1"/>
  <c r="P40" i="9" s="1"/>
  <c r="Q39" i="9" s="1"/>
  <c r="Q40" i="9" s="1"/>
  <c r="O40" i="7"/>
  <c r="P39" i="7" s="1"/>
  <c r="P40" i="7" s="1"/>
  <c r="Q39" i="7" s="1"/>
  <c r="Q40" i="7" s="1"/>
  <c r="R39" i="7"/>
  <c r="O40" i="2"/>
  <c r="P39" i="2" s="1"/>
  <c r="P40" i="2" s="1"/>
  <c r="Q39" i="2" s="1"/>
  <c r="Q40" i="2" s="1"/>
  <c r="R39" i="2"/>
  <c r="O40" i="6"/>
  <c r="P39" i="6" s="1"/>
  <c r="P40" i="6" s="1"/>
  <c r="Q39" i="6" s="1"/>
  <c r="Q40" i="6" s="1"/>
  <c r="R39" i="6"/>
  <c r="O40" i="1"/>
  <c r="P39" i="1" s="1"/>
  <c r="P40" i="1" s="1"/>
  <c r="Q39" i="1" s="1"/>
  <c r="Q40" i="1" s="1"/>
  <c r="R39" i="1"/>
  <c r="R39" i="4"/>
  <c r="O40" i="4"/>
  <c r="P39" i="4" s="1"/>
  <c r="P40" i="4" s="1"/>
  <c r="Q39" i="4" s="1"/>
  <c r="Q40" i="4" s="1"/>
  <c r="R40" i="1" l="1"/>
  <c r="S39" i="1"/>
  <c r="S39" i="6"/>
  <c r="R40" i="6"/>
  <c r="R40" i="9"/>
  <c r="S39" i="9"/>
  <c r="R40" i="3"/>
  <c r="S39" i="3"/>
  <c r="R40" i="2"/>
  <c r="S39" i="2"/>
  <c r="S39" i="8"/>
  <c r="R40" i="8"/>
  <c r="S39" i="4"/>
  <c r="R40" i="4"/>
  <c r="R40" i="5"/>
  <c r="S39" i="5"/>
  <c r="S39" i="7"/>
  <c r="R40" i="7"/>
  <c r="V39" i="5" l="1"/>
  <c r="S40" i="5"/>
  <c r="T39" i="5" s="1"/>
  <c r="T40" i="5" s="1"/>
  <c r="U39" i="5" s="1"/>
  <c r="U40" i="5" s="1"/>
  <c r="V40" i="5" s="1"/>
  <c r="W40" i="5" s="1"/>
  <c r="V39" i="3"/>
  <c r="S40" i="3"/>
  <c r="T39" i="3" s="1"/>
  <c r="T40" i="3" s="1"/>
  <c r="U39" i="3" s="1"/>
  <c r="U40" i="3" s="1"/>
  <c r="V40" i="3" s="1"/>
  <c r="W40" i="3" s="1"/>
  <c r="V39" i="9"/>
  <c r="S40" i="9"/>
  <c r="T39" i="9" s="1"/>
  <c r="T40" i="9" s="1"/>
  <c r="U39" i="9" s="1"/>
  <c r="U40" i="9" s="1"/>
  <c r="V40" i="9" s="1"/>
  <c r="W40" i="9" s="1"/>
  <c r="V39" i="4"/>
  <c r="S40" i="4"/>
  <c r="T39" i="4" s="1"/>
  <c r="T40" i="4" s="1"/>
  <c r="U39" i="4" s="1"/>
  <c r="U40" i="4" s="1"/>
  <c r="V40" i="4" s="1"/>
  <c r="W40" i="4" s="1"/>
  <c r="V39" i="8"/>
  <c r="S40" i="8"/>
  <c r="T39" i="8" s="1"/>
  <c r="T40" i="8" s="1"/>
  <c r="U39" i="8" s="1"/>
  <c r="U40" i="8" s="1"/>
  <c r="V40" i="8" s="1"/>
  <c r="W40" i="8" s="1"/>
  <c r="V39" i="6"/>
  <c r="S40" i="6"/>
  <c r="T39" i="6" s="1"/>
  <c r="T40" i="6" s="1"/>
  <c r="U39" i="6" s="1"/>
  <c r="U40" i="6" s="1"/>
  <c r="V40" i="6" s="1"/>
  <c r="W40" i="6" s="1"/>
  <c r="V39" i="2"/>
  <c r="S40" i="2"/>
  <c r="T39" i="2" s="1"/>
  <c r="T40" i="2" s="1"/>
  <c r="U39" i="2" s="1"/>
  <c r="U40" i="2" s="1"/>
  <c r="V40" i="2" s="1"/>
  <c r="W40" i="2" s="1"/>
  <c r="V39" i="1"/>
  <c r="S40" i="1"/>
  <c r="T39" i="1" s="1"/>
  <c r="T40" i="1" s="1"/>
  <c r="U39" i="1" s="1"/>
  <c r="U40" i="1" s="1"/>
  <c r="V40" i="1" s="1"/>
  <c r="W40" i="1" s="1"/>
  <c r="V39" i="7"/>
  <c r="S40" i="7"/>
  <c r="T39" i="7" s="1"/>
  <c r="T40" i="7" s="1"/>
  <c r="U39" i="7" s="1"/>
  <c r="U40" i="7" s="1"/>
  <c r="V40" i="7" s="1"/>
  <c r="W40" i="7" s="1"/>
</calcChain>
</file>

<file path=xl/sharedStrings.xml><?xml version="1.0" encoding="utf-8"?>
<sst xmlns="http://schemas.openxmlformats.org/spreadsheetml/2006/main" count="945" uniqueCount="74">
  <si>
    <t>Eastern Cape: Buffalo City (BUF) - Table C7 Quarterly Budgeted Cash Flows ( Waste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</si>
  <si>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</si>
  <si>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</si>
  <si>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</si>
  <si>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</si>
  <si>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</si>
  <si>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</si>
  <si>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</si>
  <si>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</si>
  <si>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</si>
  <si>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</si>
  <si>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</si>
  <si>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</si>
  <si>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</si>
  <si>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</si>
  <si>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</si>
  <si>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</si>
  <si>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</si>
  <si>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</si>
  <si>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</si>
  <si>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</si>
  <si>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</si>
  <si>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</si>
  <si>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</si>
  <si>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</si>
  <si>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</si>
  <si>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</si>
  <si>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</si>
  <si>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</si>
  <si>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</si>
  <si>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</si>
  <si>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</si>
  <si>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</si>
  <si>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</si>
  <si>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</si>
  <si>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</si>
  <si>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</si>
  <si>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</si>
  <si>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</si>
  <si>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</si>
  <si>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</si>
  <si>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</si>
  <si>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</si>
  <si>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</si>
  <si>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</si>
  <si>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</si>
  <si>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</si>
  <si>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</si>
  <si>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</si>
  <si>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</si>
  <si>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</si>
  <si>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</si>
  <si>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</si>
  <si>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</si>
  <si>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</si>
  <si>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</si>
  <si>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</si>
  <si>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</si>
  <si>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</si>
  <si>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</si>
  <si>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</si>
  <si>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</si>
  <si>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</si>
  <si>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management                                   ) for 4th Quarter ended 30 June 2025 (Figures Finalised as at 2025/08/08)</t>
  </si>
  <si>
    <t>Free State: Mangaung (MAN) - Table C7 Quarterly Budgeted Cash Flows ( Waste management                                   ) for 4th Quarter ended 30 June 2025 (Figures Finalised as at 2025/08/08)</t>
  </si>
  <si>
    <t>Gauteng: City of Ekurhuleni (EKU) - Table C7 Quarterly Budgeted Cash Flows ( Waste management                                   ) for 4th Quarter ended 30 June 2025 (Figures Finalised as at 2025/08/08)</t>
  </si>
  <si>
    <t>Gauteng: City of Johannesburg (JHB) - Table C7 Quarterly Budgeted Cash Flows ( Waste management                                   ) for 4th Quarter ended 30 June 2025 (Figures Finalised as at 2025/08/08)</t>
  </si>
  <si>
    <t>Gauteng: City of Tshwane (TSH) - Table C7 Quarterly Budgeted Cash Flows ( Waste management                                   ) for 4th Quarter ended 30 June 2025 (Figures Finalised as at 2025/08/08)</t>
  </si>
  <si>
    <t>Kwazulu-Natal: eThekwini (ETH) - Table C7 Quarterly Budgeted Cash Flows ( Waste management                                   ) for 4th Quarter ended 30 June 2025 (Figures Finalised as at 2025/08/08)</t>
  </si>
  <si>
    <t>Western Cape: Cape Town (CPT) - Table C7 Quarterly Budgeted Cash Flows ( Waste management                                   ) for 4th Quarter ended 30 June 2025 (Figures Finalised as at 2025/08/08)</t>
  </si>
  <si>
    <t>Summary - Table C7 Quarterly Budgeted Cash Flows ( Waste management                                   ) for 4th Quarter ended 30 June 2025 (Figures Finalised as at 2025/08/08)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</si>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</sst>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2579702630</v>
      </c>
      <c r="F7" s="20">
        <v>7062175331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>
        <v>1873107494</v>
      </c>
      <c r="V7" s="20">
        <v>1873107494</v>
      </c>
      <c r="W7" s="20">
        <v>1873107494</v>
      </c>
      <c r="X7" s="20">
        <v>6917197167</v>
      </c>
      <c r="Y7" s="20">
        <v>-5044089673</v>
      </c>
      <c r="Z7" s="21">
        <v>-72.921004725207652</v>
      </c>
      <c r="AA7" s="22">
        <v>7062175331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10243870</v>
      </c>
      <c r="F8" s="20">
        <v>11995495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>
        <v>2452059</v>
      </c>
      <c r="V8" s="20">
        <v>2452059</v>
      </c>
      <c r="W8" s="20">
        <v>2452059</v>
      </c>
      <c r="X8" s="20">
        <v>11911402</v>
      </c>
      <c r="Y8" s="20">
        <v>-9459343</v>
      </c>
      <c r="Z8" s="21">
        <v>-79.414186508019796</v>
      </c>
      <c r="AA8" s="22">
        <v>11995495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91754000</v>
      </c>
      <c r="F9" s="20">
        <v>91754000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91754000</v>
      </c>
      <c r="Y9" s="20">
        <v>-91754000</v>
      </c>
      <c r="Z9" s="21">
        <v>-100</v>
      </c>
      <c r="AA9" s="22">
        <v>91754000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6999568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>
        <v>6999568</v>
      </c>
      <c r="V10" s="20">
        <v>6999568</v>
      </c>
      <c r="W10" s="20">
        <v>6999568</v>
      </c>
      <c r="X10" s="20">
        <v>6999568</v>
      </c>
      <c r="Y10" s="20"/>
      <c r="Z10" s="21"/>
      <c r="AA10" s="22">
        <v>6999568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70591160</v>
      </c>
      <c r="F11" s="20">
        <v>70592399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70591992</v>
      </c>
      <c r="Y11" s="20">
        <v>-70591992</v>
      </c>
      <c r="Z11" s="21">
        <v>-100</v>
      </c>
      <c r="AA11" s="22">
        <v>70592399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-301782</v>
      </c>
      <c r="D14" s="18"/>
      <c r="E14" s="19">
        <v>-426410800</v>
      </c>
      <c r="F14" s="20">
        <v>-1813459615</v>
      </c>
      <c r="G14" s="20"/>
      <c r="H14" s="20">
        <v>290421</v>
      </c>
      <c r="I14" s="20"/>
      <c r="J14" s="20">
        <v>290421</v>
      </c>
      <c r="K14" s="20">
        <v>-458733</v>
      </c>
      <c r="L14" s="20"/>
      <c r="M14" s="20">
        <v>-15213</v>
      </c>
      <c r="N14" s="20">
        <v>-473946</v>
      </c>
      <c r="O14" s="20">
        <v>-54494</v>
      </c>
      <c r="P14" s="20"/>
      <c r="Q14" s="20">
        <v>367168</v>
      </c>
      <c r="R14" s="20">
        <v>312674</v>
      </c>
      <c r="S14" s="20">
        <v>161272</v>
      </c>
      <c r="T14" s="20"/>
      <c r="U14" s="20">
        <v>-830809915</v>
      </c>
      <c r="V14" s="20">
        <v>-830648643</v>
      </c>
      <c r="W14" s="20">
        <v>-830519494</v>
      </c>
      <c r="X14" s="20">
        <v>-1688111664</v>
      </c>
      <c r="Y14" s="20">
        <v>857592170</v>
      </c>
      <c r="Z14" s="21">
        <v>-50.801862713745216</v>
      </c>
      <c r="AA14" s="22">
        <v>-1813459615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-76416584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-61133104</v>
      </c>
      <c r="Y15" s="20">
        <v>61133104</v>
      </c>
      <c r="Z15" s="21">
        <v>-100</v>
      </c>
      <c r="AA15" s="22">
        <v>-76416584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-301782</v>
      </c>
      <c r="D17" s="26">
        <f>SUM(D6:D16)</f>
        <v>0</v>
      </c>
      <c r="E17" s="27">
        <f t="shared" si="0"/>
        <v>2325880860</v>
      </c>
      <c r="F17" s="28">
        <f t="shared" si="0"/>
        <v>5353640594</v>
      </c>
      <c r="G17" s="28">
        <f t="shared" si="0"/>
        <v>0</v>
      </c>
      <c r="H17" s="28">
        <f t="shared" si="0"/>
        <v>290421</v>
      </c>
      <c r="I17" s="28">
        <f t="shared" si="0"/>
        <v>0</v>
      </c>
      <c r="J17" s="28">
        <f t="shared" si="0"/>
        <v>290421</v>
      </c>
      <c r="K17" s="28">
        <f t="shared" si="0"/>
        <v>-458733</v>
      </c>
      <c r="L17" s="28">
        <f t="shared" si="0"/>
        <v>0</v>
      </c>
      <c r="M17" s="28">
        <f t="shared" si="0"/>
        <v>-15213</v>
      </c>
      <c r="N17" s="28">
        <f t="shared" si="0"/>
        <v>-473946</v>
      </c>
      <c r="O17" s="28">
        <f t="shared" si="0"/>
        <v>-54494</v>
      </c>
      <c r="P17" s="28">
        <f t="shared" si="0"/>
        <v>0</v>
      </c>
      <c r="Q17" s="28">
        <f t="shared" si="0"/>
        <v>367168</v>
      </c>
      <c r="R17" s="28">
        <f t="shared" si="0"/>
        <v>312674</v>
      </c>
      <c r="S17" s="28">
        <f t="shared" si="0"/>
        <v>161272</v>
      </c>
      <c r="T17" s="28">
        <f t="shared" si="0"/>
        <v>0</v>
      </c>
      <c r="U17" s="28">
        <f t="shared" si="0"/>
        <v>1051749206</v>
      </c>
      <c r="V17" s="28">
        <f t="shared" si="0"/>
        <v>1051910478</v>
      </c>
      <c r="W17" s="28">
        <f t="shared" si="0"/>
        <v>1052039627</v>
      </c>
      <c r="X17" s="28">
        <f t="shared" si="0"/>
        <v>5349209361</v>
      </c>
      <c r="Y17" s="28">
        <f t="shared" si="0"/>
        <v>-4297169734</v>
      </c>
      <c r="Z17" s="29">
        <f>+IF(X17&lt;&gt;0,+(Y17/X17)*100,0)</f>
        <v>-80.332801429119456</v>
      </c>
      <c r="AA17" s="30">
        <f>SUM(AA6:AA16)</f>
        <v>5353640594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-8135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>
        <v>-6999568</v>
      </c>
      <c r="V26" s="20">
        <v>-6999568</v>
      </c>
      <c r="W26" s="20">
        <v>-6999568</v>
      </c>
      <c r="X26" s="20"/>
      <c r="Y26" s="20">
        <v>-6999568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-8135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-6999568</v>
      </c>
      <c r="V27" s="28">
        <f t="shared" si="1"/>
        <v>-6999568</v>
      </c>
      <c r="W27" s="28">
        <f t="shared" si="1"/>
        <v>-6999568</v>
      </c>
      <c r="X27" s="28">
        <f t="shared" si="1"/>
        <v>0</v>
      </c>
      <c r="Y27" s="28">
        <f t="shared" si="1"/>
        <v>-6999568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-38718</v>
      </c>
      <c r="D33" s="18"/>
      <c r="E33" s="19">
        <v>24013</v>
      </c>
      <c r="F33" s="20">
        <v>14826</v>
      </c>
      <c r="G33" s="20">
        <v>861</v>
      </c>
      <c r="H33" s="36">
        <v>1796</v>
      </c>
      <c r="I33" s="36"/>
      <c r="J33" s="36">
        <v>2657</v>
      </c>
      <c r="K33" s="20"/>
      <c r="L33" s="20"/>
      <c r="M33" s="20">
        <v>-2657</v>
      </c>
      <c r="N33" s="20">
        <v>-2657</v>
      </c>
      <c r="O33" s="36"/>
      <c r="P33" s="36"/>
      <c r="Q33" s="36"/>
      <c r="R33" s="20"/>
      <c r="S33" s="20"/>
      <c r="T33" s="20">
        <v>-2657</v>
      </c>
      <c r="U33" s="20"/>
      <c r="V33" s="36">
        <v>-2657</v>
      </c>
      <c r="W33" s="36">
        <v>-2657</v>
      </c>
      <c r="X33" s="36">
        <v>14826</v>
      </c>
      <c r="Y33" s="20">
        <v>-17483</v>
      </c>
      <c r="Z33" s="21">
        <v>-117.92121947929313</v>
      </c>
      <c r="AA33" s="22">
        <v>14826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-38718</v>
      </c>
      <c r="D36" s="26">
        <f>SUM(D31:D35)</f>
        <v>0</v>
      </c>
      <c r="E36" s="27">
        <f t="shared" si="2"/>
        <v>24013</v>
      </c>
      <c r="F36" s="28">
        <f t="shared" si="2"/>
        <v>14826</v>
      </c>
      <c r="G36" s="28">
        <f t="shared" si="2"/>
        <v>861</v>
      </c>
      <c r="H36" s="28">
        <f t="shared" si="2"/>
        <v>1796</v>
      </c>
      <c r="I36" s="28">
        <f t="shared" si="2"/>
        <v>0</v>
      </c>
      <c r="J36" s="28">
        <f t="shared" si="2"/>
        <v>2657</v>
      </c>
      <c r="K36" s="28">
        <f t="shared" si="2"/>
        <v>0</v>
      </c>
      <c r="L36" s="28">
        <f t="shared" si="2"/>
        <v>0</v>
      </c>
      <c r="M36" s="28">
        <f t="shared" si="2"/>
        <v>-2657</v>
      </c>
      <c r="N36" s="28">
        <f t="shared" si="2"/>
        <v>-2657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-2657</v>
      </c>
      <c r="U36" s="28">
        <f t="shared" si="2"/>
        <v>0</v>
      </c>
      <c r="V36" s="28">
        <f t="shared" si="2"/>
        <v>-2657</v>
      </c>
      <c r="W36" s="28">
        <f t="shared" si="2"/>
        <v>-2657</v>
      </c>
      <c r="X36" s="28">
        <f t="shared" si="2"/>
        <v>14826</v>
      </c>
      <c r="Y36" s="28">
        <f t="shared" si="2"/>
        <v>-17483</v>
      </c>
      <c r="Z36" s="29">
        <f>+IF(X36&lt;&gt;0,+(Y36/X36)*100,0)</f>
        <v>-117.92121947929313</v>
      </c>
      <c r="AA36" s="30">
        <f>SUM(AA31:AA35)</f>
        <v>14826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-348635</v>
      </c>
      <c r="D38" s="32">
        <f>+D17+D27+D36</f>
        <v>0</v>
      </c>
      <c r="E38" s="33">
        <f t="shared" si="3"/>
        <v>2325904873</v>
      </c>
      <c r="F38" s="2">
        <f t="shared" si="3"/>
        <v>5353655420</v>
      </c>
      <c r="G38" s="2">
        <f t="shared" si="3"/>
        <v>861</v>
      </c>
      <c r="H38" s="2">
        <f t="shared" si="3"/>
        <v>292217</v>
      </c>
      <c r="I38" s="2">
        <f t="shared" si="3"/>
        <v>0</v>
      </c>
      <c r="J38" s="2">
        <f t="shared" si="3"/>
        <v>293078</v>
      </c>
      <c r="K38" s="2">
        <f t="shared" si="3"/>
        <v>-458733</v>
      </c>
      <c r="L38" s="2">
        <f t="shared" si="3"/>
        <v>0</v>
      </c>
      <c r="M38" s="2">
        <f t="shared" si="3"/>
        <v>-17870</v>
      </c>
      <c r="N38" s="2">
        <f t="shared" si="3"/>
        <v>-476603</v>
      </c>
      <c r="O38" s="2">
        <f t="shared" si="3"/>
        <v>-54494</v>
      </c>
      <c r="P38" s="2">
        <f t="shared" si="3"/>
        <v>0</v>
      </c>
      <c r="Q38" s="2">
        <f t="shared" si="3"/>
        <v>367168</v>
      </c>
      <c r="R38" s="2">
        <f t="shared" si="3"/>
        <v>312674</v>
      </c>
      <c r="S38" s="2">
        <f t="shared" si="3"/>
        <v>161272</v>
      </c>
      <c r="T38" s="2">
        <f t="shared" si="3"/>
        <v>-2657</v>
      </c>
      <c r="U38" s="2">
        <f t="shared" si="3"/>
        <v>1044749638</v>
      </c>
      <c r="V38" s="2">
        <f t="shared" si="3"/>
        <v>1044908253</v>
      </c>
      <c r="W38" s="2">
        <f t="shared" si="3"/>
        <v>1045037402</v>
      </c>
      <c r="X38" s="2">
        <f t="shared" si="3"/>
        <v>5349224187</v>
      </c>
      <c r="Y38" s="2">
        <f t="shared" si="3"/>
        <v>-4304186785</v>
      </c>
      <c r="Z38" s="34">
        <f>+IF(X38&lt;&gt;0,+(Y38/X38)*100,0)</f>
        <v>-80.463757631626066</v>
      </c>
      <c r="AA38" s="35">
        <f>+AA17+AA27+AA36</f>
        <v>5353655420</v>
      </c>
    </row>
    <row r="39" spans="1:27" x14ac:dyDescent="0.25">
      <c r="A39" s="23" t="s">
        <v>60</v>
      </c>
      <c r="B39" s="17"/>
      <c r="C39" s="32">
        <v>60</v>
      </c>
      <c r="D39" s="32"/>
      <c r="E39" s="33"/>
      <c r="F39" s="2">
        <v>60</v>
      </c>
      <c r="G39" s="2"/>
      <c r="H39" s="2">
        <f>+G40+H60</f>
        <v>861</v>
      </c>
      <c r="I39" s="2">
        <f>+H40+I60</f>
        <v>293138</v>
      </c>
      <c r="J39" s="2">
        <f>+G39</f>
        <v>0</v>
      </c>
      <c r="K39" s="2">
        <f>+I40+K60</f>
        <v>293138</v>
      </c>
      <c r="L39" s="2">
        <f>+K40+L60</f>
        <v>-165595</v>
      </c>
      <c r="M39" s="2">
        <f>+L40+M60</f>
        <v>-165595</v>
      </c>
      <c r="N39" s="2">
        <f>+K39</f>
        <v>293138</v>
      </c>
      <c r="O39" s="2">
        <f>+M40+O60</f>
        <v>-183465</v>
      </c>
      <c r="P39" s="2">
        <f>+O40+P60</f>
        <v>-264046</v>
      </c>
      <c r="Q39" s="2">
        <f>+P40+Q60</f>
        <v>-264046</v>
      </c>
      <c r="R39" s="2">
        <f>+O39</f>
        <v>-183465</v>
      </c>
      <c r="S39" s="2">
        <f>+Q40+S60</f>
        <v>129209</v>
      </c>
      <c r="T39" s="2">
        <f>+S40+T60</f>
        <v>264394</v>
      </c>
      <c r="U39" s="2">
        <f>+T40+U60</f>
        <v>287824</v>
      </c>
      <c r="V39" s="2">
        <f>+S39</f>
        <v>129209</v>
      </c>
      <c r="W39" s="2">
        <f>+G39</f>
        <v>0</v>
      </c>
      <c r="X39" s="2">
        <v>5</v>
      </c>
      <c r="Y39" s="2">
        <f>+W39-X39</f>
        <v>-5</v>
      </c>
      <c r="Z39" s="34">
        <f>+IF(X39&lt;&gt;0,+(Y39/X39)*100,0)</f>
        <v>-100</v>
      </c>
      <c r="AA39" s="35">
        <v>60</v>
      </c>
    </row>
    <row r="40" spans="1:27" x14ac:dyDescent="0.25">
      <c r="A40" s="41" t="s">
        <v>62</v>
      </c>
      <c r="B40" s="42" t="s">
        <v>61</v>
      </c>
      <c r="C40" s="43">
        <f>+C38+C39</f>
        <v>-348575</v>
      </c>
      <c r="D40" s="43">
        <f t="shared" ref="D40:AA40" si="4">+D38+D39</f>
        <v>0</v>
      </c>
      <c r="E40" s="44">
        <f t="shared" si="4"/>
        <v>2325904873</v>
      </c>
      <c r="F40" s="45">
        <f t="shared" si="4"/>
        <v>5353655480</v>
      </c>
      <c r="G40" s="45">
        <f t="shared" si="4"/>
        <v>861</v>
      </c>
      <c r="H40" s="45">
        <f t="shared" si="4"/>
        <v>293078</v>
      </c>
      <c r="I40" s="45">
        <f t="shared" si="4"/>
        <v>293138</v>
      </c>
      <c r="J40" s="45">
        <f>+I40</f>
        <v>293138</v>
      </c>
      <c r="K40" s="45">
        <f t="shared" si="4"/>
        <v>-165595</v>
      </c>
      <c r="L40" s="45">
        <f t="shared" si="4"/>
        <v>-165595</v>
      </c>
      <c r="M40" s="45">
        <f t="shared" si="4"/>
        <v>-183465</v>
      </c>
      <c r="N40" s="45">
        <f>+M40</f>
        <v>-183465</v>
      </c>
      <c r="O40" s="45">
        <f t="shared" si="4"/>
        <v>-237959</v>
      </c>
      <c r="P40" s="45">
        <f t="shared" si="4"/>
        <v>-264046</v>
      </c>
      <c r="Q40" s="45">
        <f t="shared" si="4"/>
        <v>103122</v>
      </c>
      <c r="R40" s="45">
        <f>+Q40</f>
        <v>103122</v>
      </c>
      <c r="S40" s="45">
        <f t="shared" si="4"/>
        <v>290481</v>
      </c>
      <c r="T40" s="45">
        <f t="shared" si="4"/>
        <v>261737</v>
      </c>
      <c r="U40" s="45">
        <f t="shared" si="4"/>
        <v>1045037462</v>
      </c>
      <c r="V40" s="45">
        <f>+U40</f>
        <v>1045037462</v>
      </c>
      <c r="W40" s="45">
        <f>+V40</f>
        <v>1045037462</v>
      </c>
      <c r="X40" s="45">
        <f t="shared" si="4"/>
        <v>5349224192</v>
      </c>
      <c r="Y40" s="45">
        <f t="shared" si="4"/>
        <v>-4304186790</v>
      </c>
      <c r="Z40" s="46">
        <f>+IF(X40&lt;&gt;0,+(Y40/X40)*100,0)</f>
        <v>-80.463757649886887</v>
      </c>
      <c r="AA40" s="47">
        <f t="shared" si="4"/>
        <v>5353655480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21" hidden="1" x14ac:dyDescent="0.25">
      <c r="I60">
        <v>60</v>
      </c>
      <c r="P60">
        <v>-26087</v>
      </c>
      <c r="S60">
        <v>26087</v>
      </c>
      <c r="T60">
        <v>-26087</v>
      </c>
      <c r="U60">
        <v>26087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330538630</v>
      </c>
      <c r="F7" s="20">
        <v>330538630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330538630</v>
      </c>
      <c r="Y7" s="20">
        <v>-330538630</v>
      </c>
      <c r="Z7" s="21">
        <v>-100</v>
      </c>
      <c r="AA7" s="22">
        <v>330538630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10243870</v>
      </c>
      <c r="F8" s="20">
        <v>10243870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10243870</v>
      </c>
      <c r="Y8" s="20">
        <v>-10243870</v>
      </c>
      <c r="Z8" s="21">
        <v>-100</v>
      </c>
      <c r="AA8" s="22">
        <v>10243870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91754000</v>
      </c>
      <c r="F9" s="20">
        <v>91754000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91754000</v>
      </c>
      <c r="Y9" s="20">
        <v>-91754000</v>
      </c>
      <c r="Z9" s="21">
        <v>-100</v>
      </c>
      <c r="AA9" s="22">
        <v>91754000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70591160</v>
      </c>
      <c r="F11" s="20">
        <v>70591160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70591160</v>
      </c>
      <c r="Y11" s="20">
        <v>-70591160</v>
      </c>
      <c r="Z11" s="21">
        <v>-100</v>
      </c>
      <c r="AA11" s="22">
        <v>70591160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-290421</v>
      </c>
      <c r="D14" s="18"/>
      <c r="E14" s="19">
        <v>-426410800</v>
      </c>
      <c r="F14" s="20">
        <v>-426410800</v>
      </c>
      <c r="G14" s="20"/>
      <c r="H14" s="20">
        <v>290421</v>
      </c>
      <c r="I14" s="20"/>
      <c r="J14" s="20">
        <v>290421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290421</v>
      </c>
      <c r="X14" s="20">
        <v>-426410800</v>
      </c>
      <c r="Y14" s="20">
        <v>426701221</v>
      </c>
      <c r="Z14" s="21">
        <v>-100.06810826555051</v>
      </c>
      <c r="AA14" s="22">
        <v>-426410800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-290421</v>
      </c>
      <c r="D17" s="26">
        <f>SUM(D6:D16)</f>
        <v>0</v>
      </c>
      <c r="E17" s="27">
        <f t="shared" si="0"/>
        <v>76716860</v>
      </c>
      <c r="F17" s="28">
        <f t="shared" si="0"/>
        <v>76716860</v>
      </c>
      <c r="G17" s="28">
        <f t="shared" si="0"/>
        <v>0</v>
      </c>
      <c r="H17" s="28">
        <f t="shared" si="0"/>
        <v>290421</v>
      </c>
      <c r="I17" s="28">
        <f t="shared" si="0"/>
        <v>0</v>
      </c>
      <c r="J17" s="28">
        <f t="shared" si="0"/>
        <v>290421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290421</v>
      </c>
      <c r="X17" s="28">
        <f t="shared" si="0"/>
        <v>76716860</v>
      </c>
      <c r="Y17" s="28">
        <f t="shared" si="0"/>
        <v>-76426439</v>
      </c>
      <c r="Z17" s="29">
        <f>+IF(X17&lt;&gt;0,+(Y17/X17)*100,0)</f>
        <v>-99.621437842998262</v>
      </c>
      <c r="AA17" s="30">
        <f>SUM(AA6:AA16)</f>
        <v>76716860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-290421</v>
      </c>
      <c r="D38" s="32">
        <f>+D17+D27+D36</f>
        <v>0</v>
      </c>
      <c r="E38" s="33">
        <f t="shared" si="3"/>
        <v>76716860</v>
      </c>
      <c r="F38" s="2">
        <f t="shared" si="3"/>
        <v>76716860</v>
      </c>
      <c r="G38" s="2">
        <f t="shared" si="3"/>
        <v>0</v>
      </c>
      <c r="H38" s="2">
        <f t="shared" si="3"/>
        <v>290421</v>
      </c>
      <c r="I38" s="2">
        <f t="shared" si="3"/>
        <v>0</v>
      </c>
      <c r="J38" s="2">
        <f t="shared" si="3"/>
        <v>290421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290421</v>
      </c>
      <c r="X38" s="2">
        <f t="shared" si="3"/>
        <v>76716860</v>
      </c>
      <c r="Y38" s="2">
        <f t="shared" si="3"/>
        <v>-76426439</v>
      </c>
      <c r="Z38" s="34">
        <f>+IF(X38&lt;&gt;0,+(Y38/X38)*100,0)</f>
        <v>-99.621437842998262</v>
      </c>
      <c r="AA38" s="35">
        <f>+AA17+AA27+AA36</f>
        <v>76716860</v>
      </c>
    </row>
    <row r="39" spans="1:27" x14ac:dyDescent="0.25">
      <c r="A39" s="23" t="s">
        <v>60</v>
      </c>
      <c r="B39" s="17"/>
      <c r="C39" s="32">
        <v>60</v>
      </c>
      <c r="D39" s="32"/>
      <c r="E39" s="33"/>
      <c r="F39" s="2">
        <v>60</v>
      </c>
      <c r="G39" s="2"/>
      <c r="H39" s="2">
        <f>+G40+H60</f>
        <v>0</v>
      </c>
      <c r="I39" s="2">
        <f>+H40+I60</f>
        <v>290481</v>
      </c>
      <c r="J39" s="2">
        <f>+G39</f>
        <v>0</v>
      </c>
      <c r="K39" s="2">
        <f>+I40+K60</f>
        <v>290481</v>
      </c>
      <c r="L39" s="2">
        <f>+K40+L60</f>
        <v>290481</v>
      </c>
      <c r="M39" s="2">
        <f>+L40+M60</f>
        <v>290481</v>
      </c>
      <c r="N39" s="2">
        <f>+K39</f>
        <v>290481</v>
      </c>
      <c r="O39" s="2">
        <f>+M40+O60</f>
        <v>290481</v>
      </c>
      <c r="P39" s="2">
        <f>+O40+P60</f>
        <v>290481</v>
      </c>
      <c r="Q39" s="2">
        <f>+P40+Q60</f>
        <v>290481</v>
      </c>
      <c r="R39" s="2">
        <f>+O39</f>
        <v>290481</v>
      </c>
      <c r="S39" s="2">
        <f>+Q40+S60</f>
        <v>290481</v>
      </c>
      <c r="T39" s="2">
        <f>+S40+T60</f>
        <v>290481</v>
      </c>
      <c r="U39" s="2">
        <f>+T40+U60</f>
        <v>290481</v>
      </c>
      <c r="V39" s="2">
        <f>+S39</f>
        <v>290481</v>
      </c>
      <c r="W39" s="2">
        <f>+G39</f>
        <v>0</v>
      </c>
      <c r="X39" s="2">
        <v>5</v>
      </c>
      <c r="Y39" s="2">
        <f>+W39-X39</f>
        <v>-5</v>
      </c>
      <c r="Z39" s="34">
        <f>+IF(X39&lt;&gt;0,+(Y39/X39)*100,0)</f>
        <v>-100</v>
      </c>
      <c r="AA39" s="35">
        <v>60</v>
      </c>
    </row>
    <row r="40" spans="1:27" x14ac:dyDescent="0.25">
      <c r="A40" s="41" t="s">
        <v>62</v>
      </c>
      <c r="B40" s="42" t="s">
        <v>61</v>
      </c>
      <c r="C40" s="43">
        <f>+C38+C39</f>
        <v>-290361</v>
      </c>
      <c r="D40" s="43">
        <f t="shared" ref="D40:AA40" si="4">+D38+D39</f>
        <v>0</v>
      </c>
      <c r="E40" s="44">
        <f t="shared" si="4"/>
        <v>76716860</v>
      </c>
      <c r="F40" s="45">
        <f t="shared" si="4"/>
        <v>76716920</v>
      </c>
      <c r="G40" s="45">
        <f t="shared" si="4"/>
        <v>0</v>
      </c>
      <c r="H40" s="45">
        <f t="shared" si="4"/>
        <v>290421</v>
      </c>
      <c r="I40" s="45">
        <f t="shared" si="4"/>
        <v>290481</v>
      </c>
      <c r="J40" s="45">
        <f>+I40</f>
        <v>290481</v>
      </c>
      <c r="K40" s="45">
        <f t="shared" si="4"/>
        <v>290481</v>
      </c>
      <c r="L40" s="45">
        <f t="shared" si="4"/>
        <v>290481</v>
      </c>
      <c r="M40" s="45">
        <f t="shared" si="4"/>
        <v>290481</v>
      </c>
      <c r="N40" s="45">
        <f>+M40</f>
        <v>290481</v>
      </c>
      <c r="O40" s="45">
        <f t="shared" si="4"/>
        <v>290481</v>
      </c>
      <c r="P40" s="45">
        <f t="shared" si="4"/>
        <v>290481</v>
      </c>
      <c r="Q40" s="45">
        <f t="shared" si="4"/>
        <v>290481</v>
      </c>
      <c r="R40" s="45">
        <f>+Q40</f>
        <v>290481</v>
      </c>
      <c r="S40" s="45">
        <f t="shared" si="4"/>
        <v>290481</v>
      </c>
      <c r="T40" s="45">
        <f t="shared" si="4"/>
        <v>290481</v>
      </c>
      <c r="U40" s="45">
        <f t="shared" si="4"/>
        <v>290481</v>
      </c>
      <c r="V40" s="45">
        <f>+U40</f>
        <v>290481</v>
      </c>
      <c r="W40" s="45">
        <f>+V40</f>
        <v>290481</v>
      </c>
      <c r="X40" s="45">
        <f t="shared" si="4"/>
        <v>76716865</v>
      </c>
      <c r="Y40" s="45">
        <f t="shared" si="4"/>
        <v>-76426444</v>
      </c>
      <c r="Z40" s="46">
        <f>+IF(X40&lt;&gt;0,+(Y40/X40)*100,0)</f>
        <v>-99.621437867670949</v>
      </c>
      <c r="AA40" s="47">
        <f t="shared" si="4"/>
        <v>76716920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2249164000</v>
      </c>
      <c r="F7" s="20">
        <v>2355561000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2355561000</v>
      </c>
      <c r="Y7" s="20">
        <v>-2355561000</v>
      </c>
      <c r="Z7" s="21">
        <v>-100</v>
      </c>
      <c r="AA7" s="22">
        <v>2355561000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2249164000</v>
      </c>
      <c r="F17" s="28">
        <f t="shared" si="0"/>
        <v>2355561000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2355561000</v>
      </c>
      <c r="Y17" s="28">
        <f t="shared" si="0"/>
        <v>-2355561000</v>
      </c>
      <c r="Z17" s="29">
        <f>+IF(X17&lt;&gt;0,+(Y17/X17)*100,0)</f>
        <v>-100</v>
      </c>
      <c r="AA17" s="30">
        <f>SUM(AA6:AA16)</f>
        <v>2355561000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2249164000</v>
      </c>
      <c r="F38" s="2">
        <f t="shared" si="3"/>
        <v>2355561000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2355561000</v>
      </c>
      <c r="Y38" s="2">
        <f t="shared" si="3"/>
        <v>-2355561000</v>
      </c>
      <c r="Z38" s="34">
        <f>+IF(X38&lt;&gt;0,+(Y38/X38)*100,0)</f>
        <v>-100</v>
      </c>
      <c r="AA38" s="35">
        <f>+AA17+AA27+AA36</f>
        <v>2355561000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2249164000</v>
      </c>
      <c r="F40" s="45">
        <f t="shared" si="4"/>
        <v>2355561000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2355561000</v>
      </c>
      <c r="Y40" s="45">
        <f t="shared" si="4"/>
        <v>-2355561000</v>
      </c>
      <c r="Z40" s="46">
        <f>+IF(X40&lt;&gt;0,+(Y40/X40)*100,0)</f>
        <v>-100</v>
      </c>
      <c r="AA40" s="47">
        <f t="shared" si="4"/>
        <v>2355561000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4376075701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>
        <v>1873107494</v>
      </c>
      <c r="V7" s="20">
        <v>1873107494</v>
      </c>
      <c r="W7" s="20">
        <v>1873107494</v>
      </c>
      <c r="X7" s="20">
        <v>4231097537</v>
      </c>
      <c r="Y7" s="20">
        <v>-2357990043</v>
      </c>
      <c r="Z7" s="21">
        <v>-55.729985479651681</v>
      </c>
      <c r="AA7" s="22">
        <v>4376075701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1751625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>
        <v>2452059</v>
      </c>
      <c r="V8" s="20">
        <v>2452059</v>
      </c>
      <c r="W8" s="20">
        <v>2452059</v>
      </c>
      <c r="X8" s="20">
        <v>1667532</v>
      </c>
      <c r="Y8" s="20">
        <v>784527</v>
      </c>
      <c r="Z8" s="21">
        <v>47.047193097343857</v>
      </c>
      <c r="AA8" s="22">
        <v>1751625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6999568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>
        <v>6999568</v>
      </c>
      <c r="V10" s="20">
        <v>6999568</v>
      </c>
      <c r="W10" s="20">
        <v>6999568</v>
      </c>
      <c r="X10" s="20">
        <v>6999568</v>
      </c>
      <c r="Y10" s="20"/>
      <c r="Z10" s="21"/>
      <c r="AA10" s="22">
        <v>6999568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1239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832</v>
      </c>
      <c r="Y11" s="20">
        <v>-832</v>
      </c>
      <c r="Z11" s="21">
        <v>-100</v>
      </c>
      <c r="AA11" s="22">
        <v>1239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-11361</v>
      </c>
      <c r="D14" s="18"/>
      <c r="E14" s="19"/>
      <c r="F14" s="20">
        <v>-1387048815</v>
      </c>
      <c r="G14" s="20"/>
      <c r="H14" s="20"/>
      <c r="I14" s="20"/>
      <c r="J14" s="20"/>
      <c r="K14" s="20">
        <v>-458733</v>
      </c>
      <c r="L14" s="20"/>
      <c r="M14" s="20">
        <v>-15213</v>
      </c>
      <c r="N14" s="20">
        <v>-473946</v>
      </c>
      <c r="O14" s="20">
        <v>-54494</v>
      </c>
      <c r="P14" s="20"/>
      <c r="Q14" s="20">
        <v>367168</v>
      </c>
      <c r="R14" s="20">
        <v>312674</v>
      </c>
      <c r="S14" s="20">
        <v>161272</v>
      </c>
      <c r="T14" s="20"/>
      <c r="U14" s="20">
        <v>-830809915</v>
      </c>
      <c r="V14" s="20">
        <v>-830648643</v>
      </c>
      <c r="W14" s="20">
        <v>-830809915</v>
      </c>
      <c r="X14" s="20">
        <v>-1261700864</v>
      </c>
      <c r="Y14" s="20">
        <v>430890949</v>
      </c>
      <c r="Z14" s="21">
        <v>-34.151593400192837</v>
      </c>
      <c r="AA14" s="22">
        <v>-1387048815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-76416584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-61133104</v>
      </c>
      <c r="Y15" s="20">
        <v>61133104</v>
      </c>
      <c r="Z15" s="21">
        <v>-100</v>
      </c>
      <c r="AA15" s="22">
        <v>-76416584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-11361</v>
      </c>
      <c r="D17" s="26">
        <f>SUM(D6:D16)</f>
        <v>0</v>
      </c>
      <c r="E17" s="27">
        <f t="shared" si="0"/>
        <v>0</v>
      </c>
      <c r="F17" s="28">
        <f t="shared" si="0"/>
        <v>2921362734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-458733</v>
      </c>
      <c r="L17" s="28">
        <f t="shared" si="0"/>
        <v>0</v>
      </c>
      <c r="M17" s="28">
        <f t="shared" si="0"/>
        <v>-15213</v>
      </c>
      <c r="N17" s="28">
        <f t="shared" si="0"/>
        <v>-473946</v>
      </c>
      <c r="O17" s="28">
        <f t="shared" si="0"/>
        <v>-54494</v>
      </c>
      <c r="P17" s="28">
        <f t="shared" si="0"/>
        <v>0</v>
      </c>
      <c r="Q17" s="28">
        <f t="shared" si="0"/>
        <v>367168</v>
      </c>
      <c r="R17" s="28">
        <f t="shared" si="0"/>
        <v>312674</v>
      </c>
      <c r="S17" s="28">
        <f t="shared" si="0"/>
        <v>161272</v>
      </c>
      <c r="T17" s="28">
        <f t="shared" si="0"/>
        <v>0</v>
      </c>
      <c r="U17" s="28">
        <f t="shared" si="0"/>
        <v>1051749206</v>
      </c>
      <c r="V17" s="28">
        <f t="shared" si="0"/>
        <v>1051910478</v>
      </c>
      <c r="W17" s="28">
        <f t="shared" si="0"/>
        <v>1051749206</v>
      </c>
      <c r="X17" s="28">
        <f t="shared" si="0"/>
        <v>2916931501</v>
      </c>
      <c r="Y17" s="28">
        <f t="shared" si="0"/>
        <v>-1865182295</v>
      </c>
      <c r="Z17" s="29">
        <f>+IF(X17&lt;&gt;0,+(Y17/X17)*100,0)</f>
        <v>-63.943301183471981</v>
      </c>
      <c r="AA17" s="30">
        <f>SUM(AA6:AA16)</f>
        <v>2921362734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>
        <v>-6999568</v>
      </c>
      <c r="V26" s="20">
        <v>-6999568</v>
      </c>
      <c r="W26" s="20">
        <v>-6999568</v>
      </c>
      <c r="X26" s="20"/>
      <c r="Y26" s="20">
        <v>-6999568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-6999568</v>
      </c>
      <c r="V27" s="28">
        <f t="shared" si="1"/>
        <v>-6999568</v>
      </c>
      <c r="W27" s="28">
        <f t="shared" si="1"/>
        <v>-6999568</v>
      </c>
      <c r="X27" s="28">
        <f t="shared" si="1"/>
        <v>0</v>
      </c>
      <c r="Y27" s="28">
        <f t="shared" si="1"/>
        <v>-6999568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-11361</v>
      </c>
      <c r="D38" s="32">
        <f>+D17+D27+D36</f>
        <v>0</v>
      </c>
      <c r="E38" s="33">
        <f t="shared" si="3"/>
        <v>0</v>
      </c>
      <c r="F38" s="2">
        <f t="shared" si="3"/>
        <v>2921362734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-458733</v>
      </c>
      <c r="L38" s="2">
        <f t="shared" si="3"/>
        <v>0</v>
      </c>
      <c r="M38" s="2">
        <f t="shared" si="3"/>
        <v>-15213</v>
      </c>
      <c r="N38" s="2">
        <f t="shared" si="3"/>
        <v>-473946</v>
      </c>
      <c r="O38" s="2">
        <f t="shared" si="3"/>
        <v>-54494</v>
      </c>
      <c r="P38" s="2">
        <f t="shared" si="3"/>
        <v>0</v>
      </c>
      <c r="Q38" s="2">
        <f t="shared" si="3"/>
        <v>367168</v>
      </c>
      <c r="R38" s="2">
        <f t="shared" si="3"/>
        <v>312674</v>
      </c>
      <c r="S38" s="2">
        <f t="shared" si="3"/>
        <v>161272</v>
      </c>
      <c r="T38" s="2">
        <f t="shared" si="3"/>
        <v>0</v>
      </c>
      <c r="U38" s="2">
        <f t="shared" si="3"/>
        <v>1044749638</v>
      </c>
      <c r="V38" s="2">
        <f t="shared" si="3"/>
        <v>1044910910</v>
      </c>
      <c r="W38" s="2">
        <f t="shared" si="3"/>
        <v>1044749638</v>
      </c>
      <c r="X38" s="2">
        <f t="shared" si="3"/>
        <v>2916931501</v>
      </c>
      <c r="Y38" s="2">
        <f t="shared" si="3"/>
        <v>-1872181863</v>
      </c>
      <c r="Z38" s="34">
        <f>+IF(X38&lt;&gt;0,+(Y38/X38)*100,0)</f>
        <v>-64.183264583284426</v>
      </c>
      <c r="AA38" s="35">
        <f>+AA17+AA27+AA36</f>
        <v>2921362734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-458733</v>
      </c>
      <c r="M39" s="2">
        <f>+L40+M60</f>
        <v>-458733</v>
      </c>
      <c r="N39" s="2">
        <f>+K39</f>
        <v>0</v>
      </c>
      <c r="O39" s="2">
        <f>+M40+O60</f>
        <v>-473946</v>
      </c>
      <c r="P39" s="2">
        <f>+O40+P60</f>
        <v>-554527</v>
      </c>
      <c r="Q39" s="2">
        <f>+P40+Q60</f>
        <v>-554527</v>
      </c>
      <c r="R39" s="2">
        <f>+O39</f>
        <v>-473946</v>
      </c>
      <c r="S39" s="2">
        <f>+Q40+S60</f>
        <v>-161272</v>
      </c>
      <c r="T39" s="2">
        <f>+S40+T60</f>
        <v>-26087</v>
      </c>
      <c r="U39" s="2">
        <f>+T40+U60</f>
        <v>0</v>
      </c>
      <c r="V39" s="2">
        <f>+S39</f>
        <v>-161272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-11361</v>
      </c>
      <c r="D40" s="43">
        <f t="shared" ref="D40:AA40" si="4">+D38+D39</f>
        <v>0</v>
      </c>
      <c r="E40" s="44">
        <f t="shared" si="4"/>
        <v>0</v>
      </c>
      <c r="F40" s="45">
        <f t="shared" si="4"/>
        <v>2921362734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-458733</v>
      </c>
      <c r="L40" s="45">
        <f t="shared" si="4"/>
        <v>-458733</v>
      </c>
      <c r="M40" s="45">
        <f t="shared" si="4"/>
        <v>-473946</v>
      </c>
      <c r="N40" s="45">
        <f>+M40</f>
        <v>-473946</v>
      </c>
      <c r="O40" s="45">
        <f t="shared" si="4"/>
        <v>-528440</v>
      </c>
      <c r="P40" s="45">
        <f t="shared" si="4"/>
        <v>-554527</v>
      </c>
      <c r="Q40" s="45">
        <f t="shared" si="4"/>
        <v>-187359</v>
      </c>
      <c r="R40" s="45">
        <f>+Q40</f>
        <v>-187359</v>
      </c>
      <c r="S40" s="45">
        <f t="shared" si="4"/>
        <v>0</v>
      </c>
      <c r="T40" s="45">
        <f t="shared" si="4"/>
        <v>-26087</v>
      </c>
      <c r="U40" s="45">
        <f t="shared" si="4"/>
        <v>1044749638</v>
      </c>
      <c r="V40" s="45">
        <f>+U40</f>
        <v>1044749638</v>
      </c>
      <c r="W40" s="45">
        <f>+V40</f>
        <v>1044749638</v>
      </c>
      <c r="X40" s="45">
        <f t="shared" si="4"/>
        <v>2916931501</v>
      </c>
      <c r="Y40" s="45">
        <f t="shared" si="4"/>
        <v>-1872181863</v>
      </c>
      <c r="Z40" s="46">
        <f>+IF(X40&lt;&gt;0,+(Y40/X40)*100,0)</f>
        <v>-64.183264583284426</v>
      </c>
      <c r="AA40" s="47">
        <f t="shared" si="4"/>
        <v>2921362734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6:21" hidden="1" x14ac:dyDescent="0.25">
      <c r="P60">
        <v>-26087</v>
      </c>
      <c r="S60">
        <v>26087</v>
      </c>
      <c r="T60">
        <v>-26087</v>
      </c>
      <c r="U60">
        <v>26087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-8135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-8135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-8135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-8135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-38718</v>
      </c>
      <c r="D33" s="18"/>
      <c r="E33" s="19">
        <v>24013</v>
      </c>
      <c r="F33" s="20">
        <v>14826</v>
      </c>
      <c r="G33" s="20">
        <v>861</v>
      </c>
      <c r="H33" s="36">
        <v>1796</v>
      </c>
      <c r="I33" s="36"/>
      <c r="J33" s="36">
        <v>2657</v>
      </c>
      <c r="K33" s="20"/>
      <c r="L33" s="20"/>
      <c r="M33" s="20">
        <v>-2657</v>
      </c>
      <c r="N33" s="20">
        <v>-2657</v>
      </c>
      <c r="O33" s="36"/>
      <c r="P33" s="36"/>
      <c r="Q33" s="36"/>
      <c r="R33" s="20"/>
      <c r="S33" s="20"/>
      <c r="T33" s="20">
        <v>-2657</v>
      </c>
      <c r="U33" s="20"/>
      <c r="V33" s="36">
        <v>-2657</v>
      </c>
      <c r="W33" s="36">
        <v>-2657</v>
      </c>
      <c r="X33" s="36">
        <v>14826</v>
      </c>
      <c r="Y33" s="20">
        <v>-17483</v>
      </c>
      <c r="Z33" s="21">
        <v>-117.92121947929313</v>
      </c>
      <c r="AA33" s="22">
        <v>14826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-38718</v>
      </c>
      <c r="D36" s="26">
        <f>SUM(D31:D35)</f>
        <v>0</v>
      </c>
      <c r="E36" s="27">
        <f t="shared" si="2"/>
        <v>24013</v>
      </c>
      <c r="F36" s="28">
        <f t="shared" si="2"/>
        <v>14826</v>
      </c>
      <c r="G36" s="28">
        <f t="shared" si="2"/>
        <v>861</v>
      </c>
      <c r="H36" s="28">
        <f t="shared" si="2"/>
        <v>1796</v>
      </c>
      <c r="I36" s="28">
        <f t="shared" si="2"/>
        <v>0</v>
      </c>
      <c r="J36" s="28">
        <f t="shared" si="2"/>
        <v>2657</v>
      </c>
      <c r="K36" s="28">
        <f t="shared" si="2"/>
        <v>0</v>
      </c>
      <c r="L36" s="28">
        <f t="shared" si="2"/>
        <v>0</v>
      </c>
      <c r="M36" s="28">
        <f t="shared" si="2"/>
        <v>-2657</v>
      </c>
      <c r="N36" s="28">
        <f t="shared" si="2"/>
        <v>-2657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-2657</v>
      </c>
      <c r="U36" s="28">
        <f t="shared" si="2"/>
        <v>0</v>
      </c>
      <c r="V36" s="28">
        <f t="shared" si="2"/>
        <v>-2657</v>
      </c>
      <c r="W36" s="28">
        <f t="shared" si="2"/>
        <v>-2657</v>
      </c>
      <c r="X36" s="28">
        <f t="shared" si="2"/>
        <v>14826</v>
      </c>
      <c r="Y36" s="28">
        <f t="shared" si="2"/>
        <v>-17483</v>
      </c>
      <c r="Z36" s="29">
        <f>+IF(X36&lt;&gt;0,+(Y36/X36)*100,0)</f>
        <v>-117.92121947929313</v>
      </c>
      <c r="AA36" s="30">
        <f>SUM(AA31:AA35)</f>
        <v>14826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-38718</v>
      </c>
      <c r="D38" s="32">
        <f>+D17+D27+D36</f>
        <v>0</v>
      </c>
      <c r="E38" s="33">
        <f t="shared" si="3"/>
        <v>24013</v>
      </c>
      <c r="F38" s="2">
        <f t="shared" si="3"/>
        <v>14826</v>
      </c>
      <c r="G38" s="2">
        <f t="shared" si="3"/>
        <v>861</v>
      </c>
      <c r="H38" s="2">
        <f t="shared" si="3"/>
        <v>1796</v>
      </c>
      <c r="I38" s="2">
        <f t="shared" si="3"/>
        <v>0</v>
      </c>
      <c r="J38" s="2">
        <f t="shared" si="3"/>
        <v>2657</v>
      </c>
      <c r="K38" s="2">
        <f t="shared" si="3"/>
        <v>0</v>
      </c>
      <c r="L38" s="2">
        <f t="shared" si="3"/>
        <v>0</v>
      </c>
      <c r="M38" s="2">
        <f t="shared" si="3"/>
        <v>-2657</v>
      </c>
      <c r="N38" s="2">
        <f t="shared" si="3"/>
        <v>-2657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-2657</v>
      </c>
      <c r="U38" s="2">
        <f t="shared" si="3"/>
        <v>0</v>
      </c>
      <c r="V38" s="2">
        <f t="shared" si="3"/>
        <v>-2657</v>
      </c>
      <c r="W38" s="2">
        <f t="shared" si="3"/>
        <v>-2657</v>
      </c>
      <c r="X38" s="2">
        <f t="shared" si="3"/>
        <v>14826</v>
      </c>
      <c r="Y38" s="2">
        <f t="shared" si="3"/>
        <v>-17483</v>
      </c>
      <c r="Z38" s="34">
        <f>+IF(X38&lt;&gt;0,+(Y38/X38)*100,0)</f>
        <v>-117.92121947929313</v>
      </c>
      <c r="AA38" s="35">
        <f>+AA17+AA27+AA36</f>
        <v>14826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861</v>
      </c>
      <c r="I39" s="2">
        <f>+H40+I60</f>
        <v>2657</v>
      </c>
      <c r="J39" s="2">
        <f>+G39</f>
        <v>0</v>
      </c>
      <c r="K39" s="2">
        <f>+I40+K60</f>
        <v>2657</v>
      </c>
      <c r="L39" s="2">
        <f>+K40+L60</f>
        <v>2657</v>
      </c>
      <c r="M39" s="2">
        <f>+L40+M60</f>
        <v>2657</v>
      </c>
      <c r="N39" s="2">
        <f>+K39</f>
        <v>2657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-2657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-38718</v>
      </c>
      <c r="D40" s="43">
        <f t="shared" ref="D40:AA40" si="4">+D38+D39</f>
        <v>0</v>
      </c>
      <c r="E40" s="44">
        <f t="shared" si="4"/>
        <v>24013</v>
      </c>
      <c r="F40" s="45">
        <f t="shared" si="4"/>
        <v>14826</v>
      </c>
      <c r="G40" s="45">
        <f t="shared" si="4"/>
        <v>861</v>
      </c>
      <c r="H40" s="45">
        <f t="shared" si="4"/>
        <v>2657</v>
      </c>
      <c r="I40" s="45">
        <f t="shared" si="4"/>
        <v>2657</v>
      </c>
      <c r="J40" s="45">
        <f>+I40</f>
        <v>2657</v>
      </c>
      <c r="K40" s="45">
        <f t="shared" si="4"/>
        <v>2657</v>
      </c>
      <c r="L40" s="45">
        <f t="shared" si="4"/>
        <v>2657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-2657</v>
      </c>
      <c r="U40" s="45">
        <f t="shared" si="4"/>
        <v>-2657</v>
      </c>
      <c r="V40" s="45">
        <f>+U40</f>
        <v>-2657</v>
      </c>
      <c r="W40" s="45">
        <f>+V40</f>
        <v>-2657</v>
      </c>
      <c r="X40" s="45">
        <f t="shared" si="4"/>
        <v>14826</v>
      </c>
      <c r="Y40" s="45">
        <f t="shared" si="4"/>
        <v>-17483</v>
      </c>
      <c r="Z40" s="46">
        <f>+IF(X40&lt;&gt;0,+(Y40/X40)*100,0)</f>
        <v>-117.92121947929313</v>
      </c>
      <c r="AA40" s="47">
        <f t="shared" si="4"/>
        <v>14826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1C28D7F-9483-4DEF-98F1-C5162E0F3BD8}"/>
</file>

<file path=customXml/itemProps2.xml><?xml version="1.0" encoding="utf-8"?>
<ds:datastoreItem xmlns:ds="http://schemas.openxmlformats.org/officeDocument/2006/customXml" ds:itemID="{0822D724-F927-47FB-B988-A60F54E54CAA}"/>
</file>

<file path=customXml/itemProps3.xml><?xml version="1.0" encoding="utf-8"?>
<ds:datastoreItem xmlns:ds="http://schemas.openxmlformats.org/officeDocument/2006/customXml" ds:itemID="{B38F8C21-C341-444E-A528-2E929C632A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2025-08-28T09:07:01Z</dcterms:created>
  <dcterms:modified xsi:type="dcterms:W3CDTF">2025-08-28T09:09:01Z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